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Женя\Desktop\практичні з телеграма де не працює портал\"/>
    </mc:Choice>
  </mc:AlternateContent>
  <xr:revisionPtr revIDLastSave="0" documentId="13_ncr:1_{073FCD0C-7470-499A-B53A-5AD67AA85B73}" xr6:coauthVersionLast="47" xr6:coauthVersionMax="47" xr10:uidLastSave="{00000000-0000-0000-0000-000000000000}"/>
  <bookViews>
    <workbookView xWindow="-108" yWindow="-108" windowWidth="23256" windowHeight="12456" activeTab="4" xr2:uid="{00000000-000D-0000-FFFF-FFFF00000000}"/>
  </bookViews>
  <sheets>
    <sheet name="Завдання1" sheetId="1" r:id="rId1"/>
    <sheet name="Завдання2" sheetId="2" r:id="rId2"/>
    <sheet name="Завдання3" sheetId="3" r:id="rId3"/>
    <sheet name="Завдання4" sheetId="4" r:id="rId4"/>
    <sheet name="Завдання5"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1" l="1"/>
  <c r="B6" i="1"/>
  <c r="B5" i="1"/>
  <c r="B4" i="1"/>
  <c r="B3" i="1"/>
  <c r="B2" i="1"/>
</calcChain>
</file>

<file path=xl/sharedStrings.xml><?xml version="1.0" encoding="utf-8"?>
<sst xmlns="http://schemas.openxmlformats.org/spreadsheetml/2006/main" count="82" uniqueCount="57">
  <si>
    <t>Показник</t>
  </si>
  <si>
    <t>Результат,грн</t>
  </si>
  <si>
    <t>Сума ПДФО, що спрямовується до місцевого
бюджету</t>
  </si>
  <si>
    <t>Сума ПДФО, що спрямовується до
державного бюджету</t>
  </si>
  <si>
    <t>Сума єдиного податку, що спрямовується до
місцевого бюджету</t>
  </si>
  <si>
    <t>Сума акцизного податку, що спрямовується до
місцевого бюджету</t>
  </si>
  <si>
    <t>Сума податку на прибуток, що спрямовується
до місцевого бюджету</t>
  </si>
  <si>
    <t>№ з/п</t>
  </si>
  <si>
    <t>Назва податку або збору</t>
  </si>
  <si>
    <t>Код класифікації доходів бюджету</t>
  </si>
  <si>
    <t>Податок на доходи фізичних осіб</t>
  </si>
  <si>
    <t>Податок на прибуток підприємств</t>
  </si>
  <si>
    <t>Податок на додану вартість</t>
  </si>
  <si>
    <t>Акцизний податок</t>
  </si>
  <si>
    <t>Єдиний податок</t>
  </si>
  <si>
    <t>Плата за землю з юридичних осіб</t>
  </si>
  <si>
    <t>Екологічний податок</t>
  </si>
  <si>
    <t>Рентна плата за користування надрами</t>
  </si>
  <si>
    <t>Символ звітності</t>
  </si>
  <si>
    <t>Найменування доходу</t>
  </si>
  <si>
    <t>Адміністратор доходу</t>
  </si>
  <si>
    <t>Державна податкова служба України</t>
  </si>
  <si>
    <t>Приклади 
Податок на доходи фізичних осіб – адмініструє Державна податкова служба України
Податок на додану вартість – адмініструє Державна податкова служба України
Єдиний податок – адмініструє Державна податкова служба України
Екологічний податок – адмініструє Державна податкова служба України</t>
  </si>
  <si>
    <t>Поле</t>
  </si>
  <si>
    <t>Значення</t>
  </si>
  <si>
    <t>Отримувач</t>
  </si>
  <si>
    <t>Головне управління Державної казначейської служби України у місті Києві</t>
  </si>
  <si>
    <t>Код отримувача (ЄДРПОУ)</t>
  </si>
  <si>
    <t>Банк отримувача</t>
  </si>
  <si>
    <t>Державна казначейська служба України, місто Київ</t>
  </si>
  <si>
    <t>МФО</t>
  </si>
  <si>
    <t>Рахунок отримувача</t>
  </si>
  <si>
    <t>Сума</t>
  </si>
  <si>
    <t>15 000,00 гривень</t>
  </si>
  <si>
    <t>Призначення платежу</t>
  </si>
  <si>
    <t>;101; Податок на доходи фізичних осіб із доходів заробітної плати за березень 2026 року, Петренко О.В.; 1234567890</t>
  </si>
  <si>
    <t>Отримувач – орган, який зараховує кошти до бюджету
Код отримувача (ЄДРПОУ) – унікальний ідентифікаційний код установи
Банк отримувача – установа, через яку проходить зарахування коштів
МФО – код банку для міжбанківських операцій
Рахунок отримувача – рахунок, на який зараховуються кошти
Код класифікації доходів бюджету – визначає вид податку і напрям зарахування до бюджету
Сума – розмір платежу у грошовому вираженні
Призначення платежу – детальна інформація про платіж: код податку, тип доходу, період, платник і його ідентифікаційний номер</t>
  </si>
  <si>
    <t>Надходження</t>
  </si>
  <si>
    <t>Загальний фонд</t>
  </si>
  <si>
    <t>Спеціальний фонд</t>
  </si>
  <si>
    <t>+</t>
  </si>
  <si>
    <t>Власні надходження бюджетних установ</t>
  </si>
  <si>
    <t>Плата за землю (фізичні особи)</t>
  </si>
  <si>
    <t>Кошти від продажу майна (приватизація)</t>
  </si>
  <si>
    <t>1. Власні надходження бюджетних установ
Ці кошти формуються самими установами (послуги, оренда, гранти) і використовуються на їхні потреби, тому зараховуються до спеціального фонду.
2. Кошти від продажу майна (приватизація)
Це разові надходження від реалізації державного або комунального майна, які мають цільове використання, тому належать до спеціального фонду.</t>
  </si>
  <si>
    <t>Дата</t>
  </si>
  <si>
    <t>Платник</t>
  </si>
  <si>
    <t>Код класифікації доходів</t>
  </si>
  <si>
    <t>Сума, гривні</t>
  </si>
  <si>
    <t>Призначення</t>
  </si>
  <si>
    <t>Товариство з обмеженою відповідальністю «Агро-Полісся»</t>
  </si>
  <si>
    <t>Фізична особа підприємець Петренко О.В.</t>
  </si>
  <si>
    <t>Єдиний податок (2 відсотки)</t>
  </si>
  <si>
    <t>Публічне акціонерне товариство «Будівельник»</t>
  </si>
  <si>
    <t>Комунальне підприємство «Житлосервіс»</t>
  </si>
  <si>
    <t>Податок на прибуток комунального підприємства</t>
  </si>
  <si>
    <r>
      <rPr>
        <b/>
        <sz val="11"/>
        <color theme="1"/>
        <rFont val="Calibri"/>
        <family val="2"/>
        <charset val="204"/>
        <scheme val="minor"/>
      </rPr>
      <t>Розподіл між бюджетами</t>
    </r>
    <r>
      <rPr>
        <sz val="11"/>
        <color theme="1"/>
        <rFont val="Calibri"/>
        <family val="2"/>
        <scheme val="minor"/>
      </rPr>
      <t xml:space="preserve">
ПДВ
До державного бюджету: 50 000
До місцевого бюджету: 0
Єдиний податок
До місцевого бюджету: 5 000
До державного бюджету: 0
Податок на прибуток (ПАТ «Будівельник»)
До державного бюджету: 120 000
До місцевого бюджету: 0
Податок на прибуток (комунальне підприємство)
До місцевого бюджету: 30 000
До державного бюджету: 0
</t>
    </r>
    <r>
      <rPr>
        <b/>
        <sz val="11"/>
        <color theme="1"/>
        <rFont val="Calibri"/>
        <family val="2"/>
        <charset val="204"/>
        <scheme val="minor"/>
      </rPr>
      <t>Довідка про надходження</t>
    </r>
    <r>
      <rPr>
        <sz val="11"/>
        <color theme="1"/>
        <rFont val="Calibri"/>
        <family val="2"/>
        <scheme val="minor"/>
      </rPr>
      <t xml:space="preserve">
Загальна сума надходжень: 205 000 гривень
До державного бюджету: 170 000 гривень
До місцевого бюджету: 35 000 гривень</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</si>
</sst>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left" vertical="top"/>
    </xf>
    <xf numFmtId="0" fontId="3" fillId="0" borderId="0" xfId="0" applyFont="1" applyAlignment="1">
      <alignment horizontal="center"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left" vertical="top"/>
    </xf>
    <xf numFmtId="0" fontId="0" fillId="0" borderId="0" xfId="0" applyAlignment="1">
      <alignment horizontal="left" vertical="top" wrapText="1"/>
    </xf>
    <xf numFmtId="12" fontId="0" fillId="0" borderId="1" xfId="0" applyNumberFormat="1" applyBorder="1" applyAlignment="1">
      <alignment vertical="center" wrapText="1"/>
    </xf>
    <xf numFmtId="0" fontId="2" fillId="0" borderId="0" xfId="0" applyFont="1" applyAlignment="1">
      <alignment horizontal="center" vertical="center" wrapText="1"/>
    </xf>
    <xf numFmtId="14" fontId="0" fillId="0" borderId="1" xfId="0" applyNumberFormat="1" applyBorder="1" applyAlignment="1">
      <alignment vertical="center" wrapText="1"/>
    </xf>
    <xf numFmtId="3" fontId="0" fillId="0" borderId="1" xfId="0" applyNumberFormat="1" applyBorder="1" applyAlignment="1">
      <alignment vertical="center" wrapText="1"/>
    </xf>
    <xf numFmtId="0" fontId="1" fillId="0" borderId="0" xfId="0"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workbookViewId="0">
      <selection activeCell="G6" sqref="G6"/>
    </sheetView>
  </sheetViews>
  <sheetFormatPr defaultRowHeight="14.4" x14ac:dyDescent="0.3"/>
  <cols>
    <col min="1" max="1" width="53.5546875" customWidth="1"/>
    <col min="2" max="2" width="22.5546875" customWidth="1"/>
    <col min="3" max="3" width="17.21875" customWidth="1"/>
  </cols>
  <sheetData>
    <row r="1" spans="1:3" x14ac:dyDescent="0.3">
      <c r="A1" s="1" t="s">
        <v>0</v>
      </c>
      <c r="B1" s="1" t="s">
        <v>1</v>
      </c>
      <c r="C1" s="2"/>
    </row>
    <row r="2" spans="1:3" ht="28.8" x14ac:dyDescent="0.3">
      <c r="A2" s="2" t="s">
        <v>2</v>
      </c>
      <c r="B2" s="3">
        <f>100000*64%</f>
        <v>64000</v>
      </c>
      <c r="C2" s="1"/>
    </row>
    <row r="3" spans="1:3" ht="28.8" x14ac:dyDescent="0.3">
      <c r="A3" s="2" t="s">
        <v>3</v>
      </c>
      <c r="B3" s="3">
        <f>100000-B2</f>
        <v>36000</v>
      </c>
      <c r="C3" s="1"/>
    </row>
    <row r="4" spans="1:3" ht="28.8" x14ac:dyDescent="0.3">
      <c r="A4" s="2" t="s">
        <v>4</v>
      </c>
      <c r="B4" s="3">
        <f>50000*100%</f>
        <v>50000</v>
      </c>
      <c r="C4" s="1"/>
    </row>
    <row r="5" spans="1:3" ht="28.8" x14ac:dyDescent="0.3">
      <c r="A5" s="2" t="s">
        <v>5</v>
      </c>
      <c r="B5" s="3">
        <f>75000*13.44%</f>
        <v>10080</v>
      </c>
      <c r="C5" s="1"/>
    </row>
    <row r="6" spans="1:3" ht="28.8" x14ac:dyDescent="0.3">
      <c r="A6" s="2" t="s">
        <v>6</v>
      </c>
      <c r="B6" s="3">
        <f>120000*100%</f>
        <v>120000</v>
      </c>
      <c r="C6" s="1"/>
    </row>
    <row r="7" spans="1:3" x14ac:dyDescent="0.3">
      <c r="B7">
        <f>SUM(B2:B6)</f>
        <v>280080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BFE26-0E4A-4CA5-B93E-90050B190B5C}">
  <dimension ref="A1:I19"/>
  <sheetViews>
    <sheetView topLeftCell="A7" workbookViewId="0">
      <selection activeCell="B22" sqref="B22"/>
    </sheetView>
  </sheetViews>
  <sheetFormatPr defaultRowHeight="14.4" x14ac:dyDescent="0.3"/>
  <cols>
    <col min="1" max="1" width="27.33203125" customWidth="1"/>
    <col min="2" max="2" width="22.109375" customWidth="1"/>
    <col min="3" max="3" width="23.6640625" customWidth="1"/>
    <col min="6" max="6" width="18.77734375" customWidth="1"/>
    <col min="7" max="7" width="21.33203125" customWidth="1"/>
    <col min="8" max="8" width="22.5546875" customWidth="1"/>
    <col min="9" max="9" width="30" customWidth="1"/>
  </cols>
  <sheetData>
    <row r="1" spans="1:9" ht="48" customHeight="1" x14ac:dyDescent="0.3">
      <c r="A1" s="6" t="s">
        <v>7</v>
      </c>
      <c r="B1" s="6" t="s">
        <v>8</v>
      </c>
      <c r="C1" s="6" t="s">
        <v>9</v>
      </c>
      <c r="F1" s="6" t="s">
        <v>18</v>
      </c>
      <c r="G1" s="6" t="s">
        <v>9</v>
      </c>
      <c r="H1" s="6" t="s">
        <v>19</v>
      </c>
      <c r="I1" s="6" t="s">
        <v>20</v>
      </c>
    </row>
    <row r="2" spans="1:9" ht="34.799999999999997" customHeight="1" x14ac:dyDescent="0.3">
      <c r="A2" s="7">
        <v>1</v>
      </c>
      <c r="B2" s="7" t="s">
        <v>10</v>
      </c>
      <c r="C2" s="7">
        <v>11010100</v>
      </c>
      <c r="F2" s="7">
        <v>101</v>
      </c>
      <c r="G2" s="7">
        <v>11010100</v>
      </c>
      <c r="H2" s="7" t="s">
        <v>10</v>
      </c>
      <c r="I2" s="7" t="s">
        <v>21</v>
      </c>
    </row>
    <row r="3" spans="1:9" ht="34.200000000000003" customHeight="1" x14ac:dyDescent="0.3">
      <c r="A3" s="7">
        <v>2</v>
      </c>
      <c r="B3" s="7" t="s">
        <v>11</v>
      </c>
      <c r="C3" s="7">
        <v>11020200</v>
      </c>
      <c r="F3" s="7">
        <v>102</v>
      </c>
      <c r="G3" s="7">
        <v>11020200</v>
      </c>
      <c r="H3" s="7" t="s">
        <v>11</v>
      </c>
      <c r="I3" s="7" t="s">
        <v>21</v>
      </c>
    </row>
    <row r="4" spans="1:9" ht="30.6" customHeight="1" x14ac:dyDescent="0.3">
      <c r="A4" s="7">
        <v>3</v>
      </c>
      <c r="B4" s="7" t="s">
        <v>12</v>
      </c>
      <c r="C4" s="7">
        <v>14010100</v>
      </c>
      <c r="F4" s="7">
        <v>103</v>
      </c>
      <c r="G4" s="7">
        <v>14010100</v>
      </c>
      <c r="H4" s="7" t="s">
        <v>12</v>
      </c>
      <c r="I4" s="7" t="s">
        <v>21</v>
      </c>
    </row>
    <row r="5" spans="1:9" ht="36" customHeight="1" x14ac:dyDescent="0.3">
      <c r="A5" s="7">
        <v>4</v>
      </c>
      <c r="B5" s="7" t="s">
        <v>13</v>
      </c>
      <c r="C5" s="7">
        <v>14020000</v>
      </c>
      <c r="F5" s="7">
        <v>104</v>
      </c>
      <c r="G5" s="7">
        <v>18050300</v>
      </c>
      <c r="H5" s="7" t="s">
        <v>14</v>
      </c>
      <c r="I5" s="7" t="s">
        <v>21</v>
      </c>
    </row>
    <row r="6" spans="1:9" x14ac:dyDescent="0.3">
      <c r="A6" s="7">
        <v>5</v>
      </c>
      <c r="B6" s="7" t="s">
        <v>14</v>
      </c>
      <c r="C6" s="7">
        <v>18050300</v>
      </c>
    </row>
    <row r="7" spans="1:9" ht="37.799999999999997" customHeight="1" x14ac:dyDescent="0.3">
      <c r="A7" s="7">
        <v>6</v>
      </c>
      <c r="B7" s="7" t="s">
        <v>15</v>
      </c>
      <c r="C7" s="7">
        <v>18010500</v>
      </c>
    </row>
    <row r="8" spans="1:9" ht="43.2" x14ac:dyDescent="0.3">
      <c r="A8" s="7">
        <v>7</v>
      </c>
      <c r="B8" s="7" t="s">
        <v>16</v>
      </c>
      <c r="C8" s="7">
        <v>19010100</v>
      </c>
    </row>
    <row r="9" spans="1:9" ht="34.200000000000003" customHeight="1" x14ac:dyDescent="0.3">
      <c r="A9" s="7">
        <v>8</v>
      </c>
      <c r="B9" s="7" t="s">
        <v>17</v>
      </c>
      <c r="C9" s="7">
        <v>13030100</v>
      </c>
    </row>
    <row r="13" spans="1:9" x14ac:dyDescent="0.3">
      <c r="A13" s="9" t="s">
        <v>22</v>
      </c>
      <c r="B13" s="8"/>
      <c r="C13" s="8"/>
      <c r="D13" s="8"/>
      <c r="E13" s="8"/>
      <c r="F13" s="8"/>
      <c r="G13" s="8"/>
    </row>
    <row r="14" spans="1:9" x14ac:dyDescent="0.3">
      <c r="A14" s="8"/>
      <c r="B14" s="8"/>
      <c r="C14" s="8"/>
      <c r="D14" s="8"/>
      <c r="E14" s="8"/>
      <c r="F14" s="8"/>
      <c r="G14" s="8"/>
    </row>
    <row r="15" spans="1:9" x14ac:dyDescent="0.3">
      <c r="A15" s="8"/>
      <c r="B15" s="8"/>
      <c r="C15" s="8"/>
      <c r="D15" s="8"/>
      <c r="E15" s="8"/>
      <c r="F15" s="8"/>
      <c r="G15" s="8"/>
    </row>
    <row r="16" spans="1:9" x14ac:dyDescent="0.3">
      <c r="A16" s="8"/>
      <c r="B16" s="8"/>
      <c r="C16" s="8"/>
      <c r="D16" s="8"/>
      <c r="E16" s="8"/>
      <c r="F16" s="8"/>
      <c r="G16" s="8"/>
    </row>
    <row r="17" spans="1:7" x14ac:dyDescent="0.3">
      <c r="A17" s="8"/>
      <c r="B17" s="8"/>
      <c r="C17" s="8"/>
      <c r="D17" s="8"/>
      <c r="E17" s="8"/>
      <c r="F17" s="8"/>
      <c r="G17" s="8"/>
    </row>
    <row r="18" spans="1:7" x14ac:dyDescent="0.3">
      <c r="A18" s="8"/>
      <c r="B18" s="8"/>
      <c r="C18" s="8"/>
      <c r="D18" s="8"/>
      <c r="E18" s="8"/>
      <c r="F18" s="8"/>
      <c r="G18" s="8"/>
    </row>
    <row r="19" spans="1:7" x14ac:dyDescent="0.3">
      <c r="A19" s="8"/>
      <c r="B19" s="8"/>
      <c r="C19" s="8"/>
      <c r="D19" s="8"/>
      <c r="E19" s="8"/>
      <c r="F19" s="8"/>
      <c r="G19" s="8"/>
    </row>
  </sheetData>
  <mergeCells count="1">
    <mergeCell ref="A13:G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ED957-8626-403C-B624-0EBEAA9BAD80}">
  <dimension ref="A1:Q13"/>
  <sheetViews>
    <sheetView workbookViewId="0">
      <selection activeCell="R5" sqref="R5"/>
    </sheetView>
  </sheetViews>
  <sheetFormatPr defaultRowHeight="14.4" x14ac:dyDescent="0.3"/>
  <cols>
    <col min="1" max="1" width="21.21875" customWidth="1"/>
    <col min="2" max="2" width="35" customWidth="1"/>
  </cols>
  <sheetData>
    <row r="1" spans="1:17" ht="28.8" customHeight="1" x14ac:dyDescent="0.3">
      <c r="A1" s="6" t="s">
        <v>23</v>
      </c>
      <c r="B1" s="6" t="s">
        <v>24</v>
      </c>
      <c r="D1" s="9" t="s">
        <v>36</v>
      </c>
      <c r="E1" s="8"/>
      <c r="F1" s="8"/>
      <c r="G1" s="8"/>
      <c r="H1" s="8"/>
      <c r="I1" s="8"/>
      <c r="J1" s="8"/>
      <c r="K1" s="8"/>
      <c r="L1" s="8"/>
      <c r="M1" s="8"/>
      <c r="N1" s="8"/>
      <c r="O1" s="8"/>
      <c r="P1" s="8"/>
      <c r="Q1" s="8"/>
    </row>
    <row r="2" spans="1:17" ht="47.4" customHeight="1" x14ac:dyDescent="0.3">
      <c r="A2" s="7" t="s">
        <v>25</v>
      </c>
      <c r="B2" s="7" t="s">
        <v>26</v>
      </c>
      <c r="D2" s="8"/>
      <c r="E2" s="8"/>
      <c r="F2" s="8"/>
      <c r="G2" s="8"/>
      <c r="H2" s="8"/>
      <c r="I2" s="8"/>
      <c r="J2" s="8"/>
      <c r="K2" s="8"/>
      <c r="L2" s="8"/>
      <c r="M2" s="8"/>
      <c r="N2" s="8"/>
      <c r="O2" s="8"/>
      <c r="P2" s="8"/>
      <c r="Q2" s="8"/>
    </row>
    <row r="3" spans="1:17" ht="25.8" customHeight="1" x14ac:dyDescent="0.3">
      <c r="A3" s="7" t="s">
        <v>27</v>
      </c>
      <c r="B3" s="7">
        <v>12345678</v>
      </c>
      <c r="D3" s="8"/>
      <c r="E3" s="8"/>
      <c r="F3" s="8"/>
      <c r="G3" s="8"/>
      <c r="H3" s="8"/>
      <c r="I3" s="8"/>
      <c r="J3" s="8"/>
      <c r="K3" s="8"/>
      <c r="L3" s="8"/>
      <c r="M3" s="8"/>
      <c r="N3" s="8"/>
      <c r="O3" s="8"/>
      <c r="P3" s="8"/>
      <c r="Q3" s="8"/>
    </row>
    <row r="4" spans="1:17" ht="51" customHeight="1" x14ac:dyDescent="0.3">
      <c r="A4" s="7" t="s">
        <v>28</v>
      </c>
      <c r="B4" s="7" t="s">
        <v>29</v>
      </c>
      <c r="D4" s="8"/>
      <c r="E4" s="8"/>
      <c r="F4" s="8"/>
      <c r="G4" s="8"/>
      <c r="H4" s="8"/>
      <c r="I4" s="8"/>
      <c r="J4" s="8"/>
      <c r="K4" s="8"/>
      <c r="L4" s="8"/>
      <c r="M4" s="8"/>
      <c r="N4" s="8"/>
      <c r="O4" s="8"/>
      <c r="P4" s="8"/>
      <c r="Q4" s="8"/>
    </row>
    <row r="5" spans="1:17" x14ac:dyDescent="0.3">
      <c r="A5" s="7" t="s">
        <v>30</v>
      </c>
      <c r="B5" s="7">
        <v>899998</v>
      </c>
      <c r="D5" s="8"/>
      <c r="E5" s="8"/>
      <c r="F5" s="8"/>
      <c r="G5" s="8"/>
      <c r="H5" s="8"/>
      <c r="I5" s="8"/>
      <c r="J5" s="8"/>
      <c r="K5" s="8"/>
      <c r="L5" s="8"/>
      <c r="M5" s="8"/>
      <c r="N5" s="8"/>
      <c r="O5" s="8"/>
      <c r="P5" s="8"/>
      <c r="Q5" s="8"/>
    </row>
    <row r="6" spans="1:17" ht="40.200000000000003" customHeight="1" x14ac:dyDescent="0.3">
      <c r="A6" s="7" t="s">
        <v>31</v>
      </c>
      <c r="B6" s="10">
        <v>35214001001111</v>
      </c>
      <c r="D6" s="8"/>
      <c r="E6" s="8"/>
      <c r="F6" s="8"/>
      <c r="G6" s="8"/>
      <c r="H6" s="8"/>
      <c r="I6" s="8"/>
      <c r="J6" s="8"/>
      <c r="K6" s="8"/>
      <c r="L6" s="8"/>
      <c r="M6" s="8"/>
      <c r="N6" s="8"/>
      <c r="O6" s="8"/>
      <c r="P6" s="8"/>
      <c r="Q6" s="8"/>
    </row>
    <row r="7" spans="1:17" ht="33" customHeight="1" x14ac:dyDescent="0.3">
      <c r="A7" s="7" t="s">
        <v>9</v>
      </c>
      <c r="B7" s="7">
        <v>11010100</v>
      </c>
      <c r="D7" s="8"/>
      <c r="E7" s="8"/>
      <c r="F7" s="8"/>
      <c r="G7" s="8"/>
      <c r="H7" s="8"/>
      <c r="I7" s="8"/>
      <c r="J7" s="8"/>
      <c r="K7" s="8"/>
      <c r="L7" s="8"/>
      <c r="M7" s="8"/>
      <c r="N7" s="8"/>
      <c r="O7" s="8"/>
      <c r="P7" s="8"/>
      <c r="Q7" s="8"/>
    </row>
    <row r="8" spans="1:17" ht="28.8" customHeight="1" x14ac:dyDescent="0.3">
      <c r="A8" s="7" t="s">
        <v>32</v>
      </c>
      <c r="B8" s="7" t="s">
        <v>33</v>
      </c>
      <c r="D8" s="8"/>
      <c r="E8" s="8"/>
      <c r="F8" s="8"/>
      <c r="G8" s="8"/>
      <c r="H8" s="8"/>
      <c r="I8" s="8"/>
      <c r="J8" s="8"/>
      <c r="K8" s="8"/>
      <c r="L8" s="8"/>
      <c r="M8" s="8"/>
      <c r="N8" s="8"/>
      <c r="O8" s="8"/>
      <c r="P8" s="8"/>
      <c r="Q8" s="8"/>
    </row>
    <row r="9" spans="1:17" ht="53.4" customHeight="1" x14ac:dyDescent="0.3">
      <c r="A9" s="7" t="s">
        <v>34</v>
      </c>
      <c r="B9" s="7" t="s">
        <v>35</v>
      </c>
      <c r="D9" s="8"/>
      <c r="E9" s="8"/>
      <c r="F9" s="8"/>
      <c r="G9" s="8"/>
      <c r="H9" s="8"/>
      <c r="I9" s="8"/>
      <c r="J9" s="8"/>
      <c r="K9" s="8"/>
      <c r="L9" s="8"/>
      <c r="M9" s="8"/>
      <c r="N9" s="8"/>
      <c r="O9" s="8"/>
      <c r="P9" s="8"/>
      <c r="Q9" s="8"/>
    </row>
    <row r="10" spans="1:17" x14ac:dyDescent="0.3">
      <c r="D10" s="8"/>
      <c r="E10" s="8"/>
      <c r="F10" s="8"/>
      <c r="G10" s="8"/>
      <c r="H10" s="8"/>
      <c r="I10" s="8"/>
      <c r="J10" s="8"/>
      <c r="K10" s="8"/>
      <c r="L10" s="8"/>
      <c r="M10" s="8"/>
      <c r="N10" s="8"/>
      <c r="O10" s="8"/>
      <c r="P10" s="8"/>
      <c r="Q10" s="8"/>
    </row>
    <row r="11" spans="1:17" x14ac:dyDescent="0.3">
      <c r="D11" s="8"/>
      <c r="E11" s="8"/>
      <c r="F11" s="8"/>
      <c r="G11" s="8"/>
      <c r="H11" s="8"/>
      <c r="I11" s="8"/>
      <c r="J11" s="8"/>
      <c r="K11" s="8"/>
      <c r="L11" s="8"/>
      <c r="M11" s="8"/>
      <c r="N11" s="8"/>
      <c r="O11" s="8"/>
      <c r="P11" s="8"/>
      <c r="Q11" s="8"/>
    </row>
    <row r="12" spans="1:17" x14ac:dyDescent="0.3">
      <c r="D12" s="8"/>
      <c r="E12" s="8"/>
      <c r="F12" s="8"/>
      <c r="G12" s="8"/>
      <c r="H12" s="8"/>
      <c r="I12" s="8"/>
      <c r="J12" s="8"/>
      <c r="K12" s="8"/>
      <c r="L12" s="8"/>
      <c r="M12" s="8"/>
      <c r="N12" s="8"/>
      <c r="O12" s="8"/>
      <c r="P12" s="8"/>
      <c r="Q12" s="8"/>
    </row>
    <row r="13" spans="1:17" x14ac:dyDescent="0.3">
      <c r="D13" s="8"/>
      <c r="E13" s="8"/>
      <c r="F13" s="8"/>
      <c r="G13" s="8"/>
      <c r="H13" s="8"/>
      <c r="I13" s="8"/>
      <c r="J13" s="8"/>
      <c r="K13" s="8"/>
      <c r="L13" s="8"/>
      <c r="M13" s="8"/>
      <c r="N13" s="8"/>
      <c r="O13" s="8"/>
      <c r="P13" s="8"/>
      <c r="Q13" s="8"/>
    </row>
  </sheetData>
  <mergeCells count="1">
    <mergeCell ref="D1:Q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26341-EB93-428F-9C95-6549E12FA614}">
  <dimension ref="A1:T10"/>
  <sheetViews>
    <sheetView workbookViewId="0">
      <selection activeCell="E1" sqref="E1:T8"/>
    </sheetView>
  </sheetViews>
  <sheetFormatPr defaultRowHeight="14.4" x14ac:dyDescent="0.3"/>
  <cols>
    <col min="1" max="1" width="23.77734375" customWidth="1"/>
    <col min="2" max="2" width="15.44140625" customWidth="1"/>
    <col min="3" max="3" width="14.21875" customWidth="1"/>
  </cols>
  <sheetData>
    <row r="1" spans="1:20" ht="43.2" customHeight="1" x14ac:dyDescent="0.3">
      <c r="A1" s="4" t="s">
        <v>37</v>
      </c>
      <c r="B1" s="4" t="s">
        <v>38</v>
      </c>
      <c r="C1" s="4" t="s">
        <v>39</v>
      </c>
      <c r="E1" s="9" t="s">
        <v>44</v>
      </c>
      <c r="F1" s="8"/>
      <c r="G1" s="8"/>
      <c r="H1" s="8"/>
      <c r="I1" s="8"/>
      <c r="J1" s="8"/>
      <c r="K1" s="8"/>
      <c r="L1" s="8"/>
      <c r="M1" s="8"/>
      <c r="N1" s="8"/>
      <c r="O1" s="8"/>
      <c r="P1" s="8"/>
      <c r="Q1" s="8"/>
      <c r="R1" s="8"/>
      <c r="S1" s="8"/>
      <c r="T1" s="8"/>
    </row>
    <row r="2" spans="1:20" ht="32.4" customHeight="1" x14ac:dyDescent="0.3">
      <c r="A2" s="5" t="s">
        <v>11</v>
      </c>
      <c r="B2" s="11" t="s">
        <v>40</v>
      </c>
      <c r="C2" s="11"/>
      <c r="E2" s="8"/>
      <c r="F2" s="8"/>
      <c r="G2" s="8"/>
      <c r="H2" s="8"/>
      <c r="I2" s="8"/>
      <c r="J2" s="8"/>
      <c r="K2" s="8"/>
      <c r="L2" s="8"/>
      <c r="M2" s="8"/>
      <c r="N2" s="8"/>
      <c r="O2" s="8"/>
      <c r="P2" s="8"/>
      <c r="Q2" s="8"/>
      <c r="R2" s="8"/>
      <c r="S2" s="8"/>
      <c r="T2" s="8"/>
    </row>
    <row r="3" spans="1:20" ht="26.4" customHeight="1" x14ac:dyDescent="0.3">
      <c r="A3" s="5" t="s">
        <v>16</v>
      </c>
      <c r="B3" s="11" t="s">
        <v>40</v>
      </c>
      <c r="C3" s="11"/>
      <c r="E3" s="8"/>
      <c r="F3" s="8"/>
      <c r="G3" s="8"/>
      <c r="H3" s="8"/>
      <c r="I3" s="8"/>
      <c r="J3" s="8"/>
      <c r="K3" s="8"/>
      <c r="L3" s="8"/>
      <c r="M3" s="8"/>
      <c r="N3" s="8"/>
      <c r="O3" s="8"/>
      <c r="P3" s="8"/>
      <c r="Q3" s="8"/>
      <c r="R3" s="8"/>
      <c r="S3" s="8"/>
      <c r="T3" s="8"/>
    </row>
    <row r="4" spans="1:20" ht="37.200000000000003" customHeight="1" x14ac:dyDescent="0.3">
      <c r="A4" s="5" t="s">
        <v>10</v>
      </c>
      <c r="B4" s="11" t="s">
        <v>40</v>
      </c>
      <c r="C4" s="11"/>
      <c r="E4" s="8"/>
      <c r="F4" s="8"/>
      <c r="G4" s="8"/>
      <c r="H4" s="8"/>
      <c r="I4" s="8"/>
      <c r="J4" s="8"/>
      <c r="K4" s="8"/>
      <c r="L4" s="8"/>
      <c r="M4" s="8"/>
      <c r="N4" s="8"/>
      <c r="O4" s="8"/>
      <c r="P4" s="8"/>
      <c r="Q4" s="8"/>
      <c r="R4" s="8"/>
      <c r="S4" s="8"/>
      <c r="T4" s="8"/>
    </row>
    <row r="5" spans="1:20" ht="41.4" customHeight="1" x14ac:dyDescent="0.3">
      <c r="A5" s="5" t="s">
        <v>41</v>
      </c>
      <c r="B5" s="11"/>
      <c r="C5" s="11" t="s">
        <v>40</v>
      </c>
      <c r="E5" s="8"/>
      <c r="F5" s="8"/>
      <c r="G5" s="8"/>
      <c r="H5" s="8"/>
      <c r="I5" s="8"/>
      <c r="J5" s="8"/>
      <c r="K5" s="8"/>
      <c r="L5" s="8"/>
      <c r="M5" s="8"/>
      <c r="N5" s="8"/>
      <c r="O5" s="8"/>
      <c r="P5" s="8"/>
      <c r="Q5" s="8"/>
      <c r="R5" s="8"/>
      <c r="S5" s="8"/>
      <c r="T5" s="8"/>
    </row>
    <row r="6" spans="1:20" ht="26.4" customHeight="1" x14ac:dyDescent="0.3">
      <c r="A6" s="5" t="s">
        <v>12</v>
      </c>
      <c r="B6" s="11" t="s">
        <v>40</v>
      </c>
      <c r="C6" s="11"/>
      <c r="E6" s="8"/>
      <c r="F6" s="8"/>
      <c r="G6" s="8"/>
      <c r="H6" s="8"/>
      <c r="I6" s="8"/>
      <c r="J6" s="8"/>
      <c r="K6" s="8"/>
      <c r="L6" s="8"/>
      <c r="M6" s="8"/>
      <c r="N6" s="8"/>
      <c r="O6" s="8"/>
      <c r="P6" s="8"/>
      <c r="Q6" s="8"/>
      <c r="R6" s="8"/>
      <c r="S6" s="8"/>
      <c r="T6" s="8"/>
    </row>
    <row r="7" spans="1:20" ht="29.4" customHeight="1" x14ac:dyDescent="0.3">
      <c r="A7" s="5" t="s">
        <v>13</v>
      </c>
      <c r="B7" s="11" t="s">
        <v>40</v>
      </c>
      <c r="C7" s="11"/>
      <c r="E7" s="8"/>
      <c r="F7" s="8"/>
      <c r="G7" s="8"/>
      <c r="H7" s="8"/>
      <c r="I7" s="8"/>
      <c r="J7" s="8"/>
      <c r="K7" s="8"/>
      <c r="L7" s="8"/>
      <c r="M7" s="8"/>
      <c r="N7" s="8"/>
      <c r="O7" s="8"/>
      <c r="P7" s="8"/>
      <c r="Q7" s="8"/>
      <c r="R7" s="8"/>
      <c r="S7" s="8"/>
      <c r="T7" s="8"/>
    </row>
    <row r="8" spans="1:20" ht="35.4" customHeight="1" x14ac:dyDescent="0.3">
      <c r="A8" s="5" t="s">
        <v>42</v>
      </c>
      <c r="B8" s="11" t="s">
        <v>40</v>
      </c>
      <c r="C8" s="11"/>
      <c r="E8" s="8"/>
      <c r="F8" s="8"/>
      <c r="G8" s="8"/>
      <c r="H8" s="8"/>
      <c r="I8" s="8"/>
      <c r="J8" s="8"/>
      <c r="K8" s="8"/>
      <c r="L8" s="8"/>
      <c r="M8" s="8"/>
      <c r="N8" s="8"/>
      <c r="O8" s="8"/>
      <c r="P8" s="8"/>
      <c r="Q8" s="8"/>
      <c r="R8" s="8"/>
      <c r="S8" s="8"/>
      <c r="T8" s="8"/>
    </row>
    <row r="9" spans="1:20" ht="48" customHeight="1" x14ac:dyDescent="0.3">
      <c r="A9" s="5" t="s">
        <v>43</v>
      </c>
      <c r="B9" s="11"/>
      <c r="C9" s="11" t="s">
        <v>40</v>
      </c>
    </row>
    <row r="10" spans="1:20" x14ac:dyDescent="0.3">
      <c r="A10" s="5" t="s">
        <v>14</v>
      </c>
      <c r="B10" s="11" t="s">
        <v>40</v>
      </c>
      <c r="C10" s="11"/>
    </row>
  </sheetData>
  <mergeCells count="1">
    <mergeCell ref="E1:T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6172D-1B49-4277-9827-92BBDF6EA2E4}">
  <dimension ref="A1:U41"/>
  <sheetViews>
    <sheetView tabSelected="1" topLeftCell="C1" workbookViewId="0">
      <selection activeCell="G1" sqref="G1:U41"/>
    </sheetView>
  </sheetViews>
  <sheetFormatPr defaultRowHeight="14.4" x14ac:dyDescent="0.3"/>
  <cols>
    <col min="1" max="1" width="17.88671875" customWidth="1"/>
    <col min="2" max="2" width="18.77734375" customWidth="1"/>
    <col min="3" max="3" width="18.5546875" customWidth="1"/>
    <col min="4" max="4" width="11.44140625" customWidth="1"/>
    <col min="5" max="5" width="17.77734375" customWidth="1"/>
  </cols>
  <sheetData>
    <row r="1" spans="1:21" ht="57.6" customHeight="1" x14ac:dyDescent="0.3">
      <c r="A1" s="6" t="s">
        <v>45</v>
      </c>
      <c r="B1" s="6" t="s">
        <v>46</v>
      </c>
      <c r="C1" s="6" t="s">
        <v>47</v>
      </c>
      <c r="D1" s="6" t="s">
        <v>48</v>
      </c>
      <c r="E1" s="6" t="s">
        <v>49</v>
      </c>
      <c r="G1" s="14" t="s">
        <v>56</v>
      </c>
      <c r="H1" s="8"/>
      <c r="I1" s="8"/>
      <c r="J1" s="8"/>
      <c r="K1" s="8"/>
      <c r="L1" s="8"/>
      <c r="M1" s="8"/>
      <c r="N1" s="8"/>
      <c r="O1" s="8"/>
      <c r="P1" s="8"/>
      <c r="Q1" s="8"/>
      <c r="R1" s="8"/>
      <c r="S1" s="8"/>
      <c r="T1" s="8"/>
      <c r="U1" s="8"/>
    </row>
    <row r="2" spans="1:21" ht="64.8" customHeight="1" x14ac:dyDescent="0.3">
      <c r="A2" s="12">
        <v>46132</v>
      </c>
      <c r="B2" s="7" t="s">
        <v>50</v>
      </c>
      <c r="C2" s="7">
        <v>14010100</v>
      </c>
      <c r="D2" s="13">
        <v>50000</v>
      </c>
      <c r="E2" s="7" t="s">
        <v>12</v>
      </c>
      <c r="G2" s="8"/>
      <c r="H2" s="8"/>
      <c r="I2" s="8"/>
      <c r="J2" s="8"/>
      <c r="K2" s="8"/>
      <c r="L2" s="8"/>
      <c r="M2" s="8"/>
      <c r="N2" s="8"/>
      <c r="O2" s="8"/>
      <c r="P2" s="8"/>
      <c r="Q2" s="8"/>
      <c r="R2" s="8"/>
      <c r="S2" s="8"/>
      <c r="T2" s="8"/>
      <c r="U2" s="8"/>
    </row>
    <row r="3" spans="1:21" ht="48.6" customHeight="1" x14ac:dyDescent="0.3">
      <c r="A3" s="12">
        <v>46132</v>
      </c>
      <c r="B3" s="7" t="s">
        <v>51</v>
      </c>
      <c r="C3" s="7">
        <v>18050300</v>
      </c>
      <c r="D3" s="13">
        <v>5000</v>
      </c>
      <c r="E3" s="7" t="s">
        <v>52</v>
      </c>
      <c r="G3" s="8"/>
      <c r="H3" s="8"/>
      <c r="I3" s="8"/>
      <c r="J3" s="8"/>
      <c r="K3" s="8"/>
      <c r="L3" s="8"/>
      <c r="M3" s="8"/>
      <c r="N3" s="8"/>
      <c r="O3" s="8"/>
      <c r="P3" s="8"/>
      <c r="Q3" s="8"/>
      <c r="R3" s="8"/>
      <c r="S3" s="8"/>
      <c r="T3" s="8"/>
      <c r="U3" s="8"/>
    </row>
    <row r="4" spans="1:21" ht="54" customHeight="1" x14ac:dyDescent="0.3">
      <c r="A4" s="12">
        <v>46132</v>
      </c>
      <c r="B4" s="7" t="s">
        <v>53</v>
      </c>
      <c r="C4" s="7">
        <v>11020200</v>
      </c>
      <c r="D4" s="13">
        <v>120000</v>
      </c>
      <c r="E4" s="7" t="s">
        <v>11</v>
      </c>
      <c r="G4" s="8"/>
      <c r="H4" s="8"/>
      <c r="I4" s="8"/>
      <c r="J4" s="8"/>
      <c r="K4" s="8"/>
      <c r="L4" s="8"/>
      <c r="M4" s="8"/>
      <c r="N4" s="8"/>
      <c r="O4" s="8"/>
      <c r="P4" s="8"/>
      <c r="Q4" s="8"/>
      <c r="R4" s="8"/>
      <c r="S4" s="8"/>
      <c r="T4" s="8"/>
      <c r="U4" s="8"/>
    </row>
    <row r="5" spans="1:21" ht="72.599999999999994" customHeight="1" x14ac:dyDescent="0.3">
      <c r="A5" s="12">
        <v>46132</v>
      </c>
      <c r="B5" s="7" t="s">
        <v>54</v>
      </c>
      <c r="C5" s="7">
        <v>11020200</v>
      </c>
      <c r="D5" s="13">
        <v>30000</v>
      </c>
      <c r="E5" s="7" t="s">
        <v>55</v>
      </c>
      <c r="G5" s="8"/>
      <c r="H5" s="8"/>
      <c r="I5" s="8"/>
      <c r="J5" s="8"/>
      <c r="K5" s="8"/>
      <c r="L5" s="8"/>
      <c r="M5" s="8"/>
      <c r="N5" s="8"/>
      <c r="O5" s="8"/>
      <c r="P5" s="8"/>
      <c r="Q5" s="8"/>
      <c r="R5" s="8"/>
      <c r="S5" s="8"/>
      <c r="T5" s="8"/>
      <c r="U5" s="8"/>
    </row>
    <row r="6" spans="1:21" x14ac:dyDescent="0.3">
      <c r="G6" s="8"/>
      <c r="H6" s="8"/>
      <c r="I6" s="8"/>
      <c r="J6" s="8"/>
      <c r="K6" s="8"/>
      <c r="L6" s="8"/>
      <c r="M6" s="8"/>
      <c r="N6" s="8"/>
      <c r="O6" s="8"/>
      <c r="P6" s="8"/>
      <c r="Q6" s="8"/>
      <c r="R6" s="8"/>
      <c r="S6" s="8"/>
      <c r="T6" s="8"/>
      <c r="U6" s="8"/>
    </row>
    <row r="7" spans="1:21" x14ac:dyDescent="0.3">
      <c r="G7" s="8"/>
      <c r="H7" s="8"/>
      <c r="I7" s="8"/>
      <c r="J7" s="8"/>
      <c r="K7" s="8"/>
      <c r="L7" s="8"/>
      <c r="M7" s="8"/>
      <c r="N7" s="8"/>
      <c r="O7" s="8"/>
      <c r="P7" s="8"/>
      <c r="Q7" s="8"/>
      <c r="R7" s="8"/>
      <c r="S7" s="8"/>
      <c r="T7" s="8"/>
      <c r="U7" s="8"/>
    </row>
    <row r="8" spans="1:21" x14ac:dyDescent="0.3">
      <c r="G8" s="8"/>
      <c r="H8" s="8"/>
      <c r="I8" s="8"/>
      <c r="J8" s="8"/>
      <c r="K8" s="8"/>
      <c r="L8" s="8"/>
      <c r="M8" s="8"/>
      <c r="N8" s="8"/>
      <c r="O8" s="8"/>
      <c r="P8" s="8"/>
      <c r="Q8" s="8"/>
      <c r="R8" s="8"/>
      <c r="S8" s="8"/>
      <c r="T8" s="8"/>
      <c r="U8" s="8"/>
    </row>
    <row r="9" spans="1:21" x14ac:dyDescent="0.3">
      <c r="G9" s="8"/>
      <c r="H9" s="8"/>
      <c r="I9" s="8"/>
      <c r="J9" s="8"/>
      <c r="K9" s="8"/>
      <c r="L9" s="8"/>
      <c r="M9" s="8"/>
      <c r="N9" s="8"/>
      <c r="O9" s="8"/>
      <c r="P9" s="8"/>
      <c r="Q9" s="8"/>
      <c r="R9" s="8"/>
      <c r="S9" s="8"/>
      <c r="T9" s="8"/>
      <c r="U9" s="8"/>
    </row>
    <row r="10" spans="1:21" x14ac:dyDescent="0.3">
      <c r="G10" s="8"/>
      <c r="H10" s="8"/>
      <c r="I10" s="8"/>
      <c r="J10" s="8"/>
      <c r="K10" s="8"/>
      <c r="L10" s="8"/>
      <c r="M10" s="8"/>
      <c r="N10" s="8"/>
      <c r="O10" s="8"/>
      <c r="P10" s="8"/>
      <c r="Q10" s="8"/>
      <c r="R10" s="8"/>
      <c r="S10" s="8"/>
      <c r="T10" s="8"/>
      <c r="U10" s="8"/>
    </row>
    <row r="11" spans="1:21" x14ac:dyDescent="0.3">
      <c r="G11" s="8"/>
      <c r="H11" s="8"/>
      <c r="I11" s="8"/>
      <c r="J11" s="8"/>
      <c r="K11" s="8"/>
      <c r="L11" s="8"/>
      <c r="M11" s="8"/>
      <c r="N11" s="8"/>
      <c r="O11" s="8"/>
      <c r="P11" s="8"/>
      <c r="Q11" s="8"/>
      <c r="R11" s="8"/>
      <c r="S11" s="8"/>
      <c r="T11" s="8"/>
      <c r="U11" s="8"/>
    </row>
    <row r="12" spans="1:21" x14ac:dyDescent="0.3">
      <c r="G12" s="8"/>
      <c r="H12" s="8"/>
      <c r="I12" s="8"/>
      <c r="J12" s="8"/>
      <c r="K12" s="8"/>
      <c r="L12" s="8"/>
      <c r="M12" s="8"/>
      <c r="N12" s="8"/>
      <c r="O12" s="8"/>
      <c r="P12" s="8"/>
      <c r="Q12" s="8"/>
      <c r="R12" s="8"/>
      <c r="S12" s="8"/>
      <c r="T12" s="8"/>
      <c r="U12" s="8"/>
    </row>
    <row r="13" spans="1:21" x14ac:dyDescent="0.3">
      <c r="G13" s="8"/>
      <c r="H13" s="8"/>
      <c r="I13" s="8"/>
      <c r="J13" s="8"/>
      <c r="K13" s="8"/>
      <c r="L13" s="8"/>
      <c r="M13" s="8"/>
      <c r="N13" s="8"/>
      <c r="O13" s="8"/>
      <c r="P13" s="8"/>
      <c r="Q13" s="8"/>
      <c r="R13" s="8"/>
      <c r="S13" s="8"/>
      <c r="T13" s="8"/>
      <c r="U13" s="8"/>
    </row>
    <row r="14" spans="1:21" x14ac:dyDescent="0.3">
      <c r="G14" s="8"/>
      <c r="H14" s="8"/>
      <c r="I14" s="8"/>
      <c r="J14" s="8"/>
      <c r="K14" s="8"/>
      <c r="L14" s="8"/>
      <c r="M14" s="8"/>
      <c r="N14" s="8"/>
      <c r="O14" s="8"/>
      <c r="P14" s="8"/>
      <c r="Q14" s="8"/>
      <c r="R14" s="8"/>
      <c r="S14" s="8"/>
      <c r="T14" s="8"/>
      <c r="U14" s="8"/>
    </row>
    <row r="15" spans="1:21" x14ac:dyDescent="0.3">
      <c r="G15" s="8"/>
      <c r="H15" s="8"/>
      <c r="I15" s="8"/>
      <c r="J15" s="8"/>
      <c r="K15" s="8"/>
      <c r="L15" s="8"/>
      <c r="M15" s="8"/>
      <c r="N15" s="8"/>
      <c r="O15" s="8"/>
      <c r="P15" s="8"/>
      <c r="Q15" s="8"/>
      <c r="R15" s="8"/>
      <c r="S15" s="8"/>
      <c r="T15" s="8"/>
      <c r="U15" s="8"/>
    </row>
    <row r="16" spans="1:21" x14ac:dyDescent="0.3">
      <c r="G16" s="8"/>
      <c r="H16" s="8"/>
      <c r="I16" s="8"/>
      <c r="J16" s="8"/>
      <c r="K16" s="8"/>
      <c r="L16" s="8"/>
      <c r="M16" s="8"/>
      <c r="N16" s="8"/>
      <c r="O16" s="8"/>
      <c r="P16" s="8"/>
      <c r="Q16" s="8"/>
      <c r="R16" s="8"/>
      <c r="S16" s="8"/>
      <c r="T16" s="8"/>
      <c r="U16" s="8"/>
    </row>
    <row r="17" spans="7:21" x14ac:dyDescent="0.3">
      <c r="G17" s="8"/>
      <c r="H17" s="8"/>
      <c r="I17" s="8"/>
      <c r="J17" s="8"/>
      <c r="K17" s="8"/>
      <c r="L17" s="8"/>
      <c r="M17" s="8"/>
      <c r="N17" s="8"/>
      <c r="O17" s="8"/>
      <c r="P17" s="8"/>
      <c r="Q17" s="8"/>
      <c r="R17" s="8"/>
      <c r="S17" s="8"/>
      <c r="T17" s="8"/>
      <c r="U17" s="8"/>
    </row>
    <row r="18" spans="7:21" x14ac:dyDescent="0.3">
      <c r="G18" s="8"/>
      <c r="H18" s="8"/>
      <c r="I18" s="8"/>
      <c r="J18" s="8"/>
      <c r="K18" s="8"/>
      <c r="L18" s="8"/>
      <c r="M18" s="8"/>
      <c r="N18" s="8"/>
      <c r="O18" s="8"/>
      <c r="P18" s="8"/>
      <c r="Q18" s="8"/>
      <c r="R18" s="8"/>
      <c r="S18" s="8"/>
      <c r="T18" s="8"/>
      <c r="U18" s="8"/>
    </row>
    <row r="19" spans="7:21" x14ac:dyDescent="0.3">
      <c r="G19" s="8"/>
      <c r="H19" s="8"/>
      <c r="I19" s="8"/>
      <c r="J19" s="8"/>
      <c r="K19" s="8"/>
      <c r="L19" s="8"/>
      <c r="M19" s="8"/>
      <c r="N19" s="8"/>
      <c r="O19" s="8"/>
      <c r="P19" s="8"/>
      <c r="Q19" s="8"/>
      <c r="R19" s="8"/>
      <c r="S19" s="8"/>
      <c r="T19" s="8"/>
      <c r="U19" s="8"/>
    </row>
    <row r="20" spans="7:21" x14ac:dyDescent="0.3">
      <c r="G20" s="8"/>
      <c r="H20" s="8"/>
      <c r="I20" s="8"/>
      <c r="J20" s="8"/>
      <c r="K20" s="8"/>
      <c r="L20" s="8"/>
      <c r="M20" s="8"/>
      <c r="N20" s="8"/>
      <c r="O20" s="8"/>
      <c r="P20" s="8"/>
      <c r="Q20" s="8"/>
      <c r="R20" s="8"/>
      <c r="S20" s="8"/>
      <c r="T20" s="8"/>
      <c r="U20" s="8"/>
    </row>
    <row r="21" spans="7:21" x14ac:dyDescent="0.3">
      <c r="G21" s="8"/>
      <c r="H21" s="8"/>
      <c r="I21" s="8"/>
      <c r="J21" s="8"/>
      <c r="K21" s="8"/>
      <c r="L21" s="8"/>
      <c r="M21" s="8"/>
      <c r="N21" s="8"/>
      <c r="O21" s="8"/>
      <c r="P21" s="8"/>
      <c r="Q21" s="8"/>
      <c r="R21" s="8"/>
      <c r="S21" s="8"/>
      <c r="T21" s="8"/>
      <c r="U21" s="8"/>
    </row>
    <row r="22" spans="7:21" x14ac:dyDescent="0.3">
      <c r="G22" s="8"/>
      <c r="H22" s="8"/>
      <c r="I22" s="8"/>
      <c r="J22" s="8"/>
      <c r="K22" s="8"/>
      <c r="L22" s="8"/>
      <c r="M22" s="8"/>
      <c r="N22" s="8"/>
      <c r="O22" s="8"/>
      <c r="P22" s="8"/>
      <c r="Q22" s="8"/>
      <c r="R22" s="8"/>
      <c r="S22" s="8"/>
      <c r="T22" s="8"/>
      <c r="U22" s="8"/>
    </row>
    <row r="23" spans="7:21" x14ac:dyDescent="0.3">
      <c r="G23" s="8"/>
      <c r="H23" s="8"/>
      <c r="I23" s="8"/>
      <c r="J23" s="8"/>
      <c r="K23" s="8"/>
      <c r="L23" s="8"/>
      <c r="M23" s="8"/>
      <c r="N23" s="8"/>
      <c r="O23" s="8"/>
      <c r="P23" s="8"/>
      <c r="Q23" s="8"/>
      <c r="R23" s="8"/>
      <c r="S23" s="8"/>
      <c r="T23" s="8"/>
      <c r="U23" s="8"/>
    </row>
    <row r="24" spans="7:21" x14ac:dyDescent="0.3">
      <c r="G24" s="8"/>
      <c r="H24" s="8"/>
      <c r="I24" s="8"/>
      <c r="J24" s="8"/>
      <c r="K24" s="8"/>
      <c r="L24" s="8"/>
      <c r="M24" s="8"/>
      <c r="N24" s="8"/>
      <c r="O24" s="8"/>
      <c r="P24" s="8"/>
      <c r="Q24" s="8"/>
      <c r="R24" s="8"/>
      <c r="S24" s="8"/>
      <c r="T24" s="8"/>
      <c r="U24" s="8"/>
    </row>
    <row r="25" spans="7:21" x14ac:dyDescent="0.3">
      <c r="G25" s="8"/>
      <c r="H25" s="8"/>
      <c r="I25" s="8"/>
      <c r="J25" s="8"/>
      <c r="K25" s="8"/>
      <c r="L25" s="8"/>
      <c r="M25" s="8"/>
      <c r="N25" s="8"/>
      <c r="O25" s="8"/>
      <c r="P25" s="8"/>
      <c r="Q25" s="8"/>
      <c r="R25" s="8"/>
      <c r="S25" s="8"/>
      <c r="T25" s="8"/>
      <c r="U25" s="8"/>
    </row>
    <row r="26" spans="7:21" x14ac:dyDescent="0.3">
      <c r="G26" s="8"/>
      <c r="H26" s="8"/>
      <c r="I26" s="8"/>
      <c r="J26" s="8"/>
      <c r="K26" s="8"/>
      <c r="L26" s="8"/>
      <c r="M26" s="8"/>
      <c r="N26" s="8"/>
      <c r="O26" s="8"/>
      <c r="P26" s="8"/>
      <c r="Q26" s="8"/>
      <c r="R26" s="8"/>
      <c r="S26" s="8"/>
      <c r="T26" s="8"/>
      <c r="U26" s="8"/>
    </row>
    <row r="27" spans="7:21" x14ac:dyDescent="0.3">
      <c r="G27" s="8"/>
      <c r="H27" s="8"/>
      <c r="I27" s="8"/>
      <c r="J27" s="8"/>
      <c r="K27" s="8"/>
      <c r="L27" s="8"/>
      <c r="M27" s="8"/>
      <c r="N27" s="8"/>
      <c r="O27" s="8"/>
      <c r="P27" s="8"/>
      <c r="Q27" s="8"/>
      <c r="R27" s="8"/>
      <c r="S27" s="8"/>
      <c r="T27" s="8"/>
      <c r="U27" s="8"/>
    </row>
    <row r="28" spans="7:21" x14ac:dyDescent="0.3">
      <c r="G28" s="8"/>
      <c r="H28" s="8"/>
      <c r="I28" s="8"/>
      <c r="J28" s="8"/>
      <c r="K28" s="8"/>
      <c r="L28" s="8"/>
      <c r="M28" s="8"/>
      <c r="N28" s="8"/>
      <c r="O28" s="8"/>
      <c r="P28" s="8"/>
      <c r="Q28" s="8"/>
      <c r="R28" s="8"/>
      <c r="S28" s="8"/>
      <c r="T28" s="8"/>
      <c r="U28" s="8"/>
    </row>
    <row r="29" spans="7:21" x14ac:dyDescent="0.3">
      <c r="G29" s="8"/>
      <c r="H29" s="8"/>
      <c r="I29" s="8"/>
      <c r="J29" s="8"/>
      <c r="K29" s="8"/>
      <c r="L29" s="8"/>
      <c r="M29" s="8"/>
      <c r="N29" s="8"/>
      <c r="O29" s="8"/>
      <c r="P29" s="8"/>
      <c r="Q29" s="8"/>
      <c r="R29" s="8"/>
      <c r="S29" s="8"/>
      <c r="T29" s="8"/>
      <c r="U29" s="8"/>
    </row>
    <row r="30" spans="7:21" x14ac:dyDescent="0.3">
      <c r="G30" s="8"/>
      <c r="H30" s="8"/>
      <c r="I30" s="8"/>
      <c r="J30" s="8"/>
      <c r="K30" s="8"/>
      <c r="L30" s="8"/>
      <c r="M30" s="8"/>
      <c r="N30" s="8"/>
      <c r="O30" s="8"/>
      <c r="P30" s="8"/>
      <c r="Q30" s="8"/>
      <c r="R30" s="8"/>
      <c r="S30" s="8"/>
      <c r="T30" s="8"/>
      <c r="U30" s="8"/>
    </row>
    <row r="31" spans="7:21" x14ac:dyDescent="0.3">
      <c r="G31" s="8"/>
      <c r="H31" s="8"/>
      <c r="I31" s="8"/>
      <c r="J31" s="8"/>
      <c r="K31" s="8"/>
      <c r="L31" s="8"/>
      <c r="M31" s="8"/>
      <c r="N31" s="8"/>
      <c r="O31" s="8"/>
      <c r="P31" s="8"/>
      <c r="Q31" s="8"/>
      <c r="R31" s="8"/>
      <c r="S31" s="8"/>
      <c r="T31" s="8"/>
      <c r="U31" s="8"/>
    </row>
    <row r="32" spans="7:21" x14ac:dyDescent="0.3">
      <c r="G32" s="8"/>
      <c r="H32" s="8"/>
      <c r="I32" s="8"/>
      <c r="J32" s="8"/>
      <c r="K32" s="8"/>
      <c r="L32" s="8"/>
      <c r="M32" s="8"/>
      <c r="N32" s="8"/>
      <c r="O32" s="8"/>
      <c r="P32" s="8"/>
      <c r="Q32" s="8"/>
      <c r="R32" s="8"/>
      <c r="S32" s="8"/>
      <c r="T32" s="8"/>
      <c r="U32" s="8"/>
    </row>
    <row r="33" spans="7:21" x14ac:dyDescent="0.3">
      <c r="G33" s="8"/>
      <c r="H33" s="8"/>
      <c r="I33" s="8"/>
      <c r="J33" s="8"/>
      <c r="K33" s="8"/>
      <c r="L33" s="8"/>
      <c r="M33" s="8"/>
      <c r="N33" s="8"/>
      <c r="O33" s="8"/>
      <c r="P33" s="8"/>
      <c r="Q33" s="8"/>
      <c r="R33" s="8"/>
      <c r="S33" s="8"/>
      <c r="T33" s="8"/>
      <c r="U33" s="8"/>
    </row>
    <row r="34" spans="7:21" x14ac:dyDescent="0.3">
      <c r="G34" s="8"/>
      <c r="H34" s="8"/>
      <c r="I34" s="8"/>
      <c r="J34" s="8"/>
      <c r="K34" s="8"/>
      <c r="L34" s="8"/>
      <c r="M34" s="8"/>
      <c r="N34" s="8"/>
      <c r="O34" s="8"/>
      <c r="P34" s="8"/>
      <c r="Q34" s="8"/>
      <c r="R34" s="8"/>
      <c r="S34" s="8"/>
      <c r="T34" s="8"/>
      <c r="U34" s="8"/>
    </row>
    <row r="35" spans="7:21" x14ac:dyDescent="0.3">
      <c r="G35" s="8"/>
      <c r="H35" s="8"/>
      <c r="I35" s="8"/>
      <c r="J35" s="8"/>
      <c r="K35" s="8"/>
      <c r="L35" s="8"/>
      <c r="M35" s="8"/>
      <c r="N35" s="8"/>
      <c r="O35" s="8"/>
      <c r="P35" s="8"/>
      <c r="Q35" s="8"/>
      <c r="R35" s="8"/>
      <c r="S35" s="8"/>
      <c r="T35" s="8"/>
      <c r="U35" s="8"/>
    </row>
    <row r="36" spans="7:21" x14ac:dyDescent="0.3">
      <c r="G36" s="8"/>
      <c r="H36" s="8"/>
      <c r="I36" s="8"/>
      <c r="J36" s="8"/>
      <c r="K36" s="8"/>
      <c r="L36" s="8"/>
      <c r="M36" s="8"/>
      <c r="N36" s="8"/>
      <c r="O36" s="8"/>
      <c r="P36" s="8"/>
      <c r="Q36" s="8"/>
      <c r="R36" s="8"/>
      <c r="S36" s="8"/>
      <c r="T36" s="8"/>
      <c r="U36" s="8"/>
    </row>
    <row r="37" spans="7:21" x14ac:dyDescent="0.3">
      <c r="G37" s="8"/>
      <c r="H37" s="8"/>
      <c r="I37" s="8"/>
      <c r="J37" s="8"/>
      <c r="K37" s="8"/>
      <c r="L37" s="8"/>
      <c r="M37" s="8"/>
      <c r="N37" s="8"/>
      <c r="O37" s="8"/>
      <c r="P37" s="8"/>
      <c r="Q37" s="8"/>
      <c r="R37" s="8"/>
      <c r="S37" s="8"/>
      <c r="T37" s="8"/>
      <c r="U37" s="8"/>
    </row>
    <row r="38" spans="7:21" x14ac:dyDescent="0.3">
      <c r="G38" s="8"/>
      <c r="H38" s="8"/>
      <c r="I38" s="8"/>
      <c r="J38" s="8"/>
      <c r="K38" s="8"/>
      <c r="L38" s="8"/>
      <c r="M38" s="8"/>
      <c r="N38" s="8"/>
      <c r="O38" s="8"/>
      <c r="P38" s="8"/>
      <c r="Q38" s="8"/>
      <c r="R38" s="8"/>
      <c r="S38" s="8"/>
      <c r="T38" s="8"/>
      <c r="U38" s="8"/>
    </row>
    <row r="39" spans="7:21" x14ac:dyDescent="0.3">
      <c r="G39" s="8"/>
      <c r="H39" s="8"/>
      <c r="I39" s="8"/>
      <c r="J39" s="8"/>
      <c r="K39" s="8"/>
      <c r="L39" s="8"/>
      <c r="M39" s="8"/>
      <c r="N39" s="8"/>
      <c r="O39" s="8"/>
      <c r="P39" s="8"/>
      <c r="Q39" s="8"/>
      <c r="R39" s="8"/>
      <c r="S39" s="8"/>
      <c r="T39" s="8"/>
      <c r="U39" s="8"/>
    </row>
    <row r="40" spans="7:21" x14ac:dyDescent="0.3">
      <c r="G40" s="8"/>
      <c r="H40" s="8"/>
      <c r="I40" s="8"/>
      <c r="J40" s="8"/>
      <c r="K40" s="8"/>
      <c r="L40" s="8"/>
      <c r="M40" s="8"/>
      <c r="N40" s="8"/>
      <c r="O40" s="8"/>
      <c r="P40" s="8"/>
      <c r="Q40" s="8"/>
      <c r="R40" s="8"/>
      <c r="S40" s="8"/>
      <c r="T40" s="8"/>
      <c r="U40" s="8"/>
    </row>
    <row r="41" spans="7:21" x14ac:dyDescent="0.3">
      <c r="G41" s="8"/>
      <c r="H41" s="8"/>
      <c r="I41" s="8"/>
      <c r="J41" s="8"/>
      <c r="K41" s="8"/>
      <c r="L41" s="8"/>
      <c r="M41" s="8"/>
      <c r="N41" s="8"/>
      <c r="O41" s="8"/>
      <c r="P41" s="8"/>
      <c r="Q41" s="8"/>
      <c r="R41" s="8"/>
      <c r="S41" s="8"/>
      <c r="T41" s="8"/>
      <c r="U41" s="8"/>
    </row>
  </sheetData>
  <mergeCells count="1">
    <mergeCell ref="G1:U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Завдання1</vt:lpstr>
      <vt:lpstr>Завдання2</vt:lpstr>
      <vt:lpstr>Завдання3</vt:lpstr>
      <vt:lpstr>Завдання4</vt:lpstr>
      <vt:lpstr>Завдання5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Женя</dc:creator>
  <cp:lastModifiedBy>www</cp:lastModifiedBy>
  <dcterms:created xsi:type="dcterms:W3CDTF">2015-06-05T18:17:20Z</dcterms:created>
  <dcterms:modified xsi:type="dcterms:W3CDTF">2026-05-06T17:35:39Z</dcterms:modified>
</cp:coreProperties>
</file>